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755" firstSheet="1" activeTab="1"/>
  </bookViews>
  <sheets>
    <sheet name="Availab 23-24" sheetId="4" state="hidden" r:id="rId1"/>
    <sheet name="December" sheetId="14" r:id="rId2"/>
  </sheets>
  <externalReferences>
    <externalReference r:id="rId3"/>
  </externalReferences>
  <definedNames>
    <definedName name="_xlnm.Print_Area" localSheetId="1">December!$A$1:$I$41</definedName>
  </definedNames>
  <calcPr calcId="152511"/>
</workbook>
</file>

<file path=xl/calcChain.xml><?xml version="1.0" encoding="utf-8"?>
<calcChain xmlns="http://schemas.openxmlformats.org/spreadsheetml/2006/main">
  <c r="E6" i="14" l="1"/>
  <c r="F5" i="14" l="1"/>
  <c r="G5" i="14" s="1"/>
  <c r="F6" i="14"/>
  <c r="G6" i="14" s="1"/>
  <c r="F7" i="14"/>
  <c r="G7" i="14" s="1"/>
  <c r="F8" i="14"/>
  <c r="G8" i="14" s="1"/>
  <c r="F9" i="14"/>
  <c r="G9" i="14" s="1"/>
  <c r="F10" i="14"/>
  <c r="G10" i="14" s="1"/>
  <c r="F11" i="14"/>
  <c r="F12" i="14"/>
  <c r="F13" i="14"/>
  <c r="F14" i="14"/>
  <c r="G14" i="14" s="1"/>
  <c r="F15" i="14"/>
  <c r="G15" i="14" s="1"/>
  <c r="F16" i="14"/>
  <c r="F17" i="14"/>
  <c r="F18" i="14"/>
  <c r="G18" i="14" s="1"/>
  <c r="F19" i="14"/>
  <c r="G19" i="14" s="1"/>
  <c r="F20" i="14"/>
  <c r="F21" i="14"/>
  <c r="G21" i="14" s="1"/>
  <c r="F22" i="14"/>
  <c r="G22" i="14" s="1"/>
  <c r="F23" i="14"/>
  <c r="G23" i="14" s="1"/>
  <c r="F24" i="14"/>
  <c r="G24" i="14" s="1"/>
  <c r="F25" i="14"/>
  <c r="G25" i="14" s="1"/>
  <c r="F26" i="14"/>
  <c r="G26" i="14" s="1"/>
  <c r="F27" i="14"/>
  <c r="G27" i="14" s="1"/>
  <c r="F28" i="14"/>
  <c r="G28" i="14" s="1"/>
  <c r="F29" i="14"/>
  <c r="G29" i="14" s="1"/>
  <c r="F30" i="14"/>
  <c r="G30" i="14" s="1"/>
  <c r="F31" i="14"/>
  <c r="G31" i="14" s="1"/>
  <c r="F32" i="14"/>
  <c r="G32" i="14" s="1"/>
  <c r="F33" i="14"/>
  <c r="G33" i="14" s="1"/>
  <c r="F34" i="14"/>
  <c r="G34" i="14" s="1"/>
  <c r="F35" i="14"/>
  <c r="G35" i="14" s="1"/>
  <c r="F36" i="14"/>
  <c r="G36" i="14" s="1"/>
  <c r="F37" i="14"/>
  <c r="G37" i="14" s="1"/>
  <c r="F38" i="14"/>
  <c r="G38" i="14" s="1"/>
  <c r="F39" i="14"/>
  <c r="G39" i="14" s="1"/>
  <c r="F4" i="14"/>
  <c r="G4" i="14" s="1"/>
  <c r="E24" i="14" l="1"/>
  <c r="E23" i="14"/>
  <c r="E22" i="14"/>
  <c r="E21" i="14"/>
  <c r="E18" i="14" l="1"/>
  <c r="E14" i="14"/>
  <c r="E15" i="14"/>
  <c r="E16" i="14"/>
  <c r="E13" i="14"/>
  <c r="E11" i="14"/>
  <c r="E5" i="14"/>
  <c r="E7" i="14"/>
  <c r="E8" i="14"/>
  <c r="E9" i="14"/>
  <c r="E10" i="14"/>
  <c r="E4" i="14"/>
  <c r="H39" i="14" l="1"/>
  <c r="H38" i="14"/>
  <c r="H36" i="14"/>
  <c r="H35" i="14"/>
  <c r="H32" i="14"/>
  <c r="H31" i="14"/>
  <c r="H30" i="14"/>
  <c r="H29" i="14"/>
  <c r="H27" i="14"/>
  <c r="H26" i="14"/>
  <c r="H24" i="14"/>
  <c r="H23" i="14"/>
  <c r="H18" i="14"/>
  <c r="H10" i="14"/>
  <c r="H9" i="14"/>
  <c r="H8" i="14"/>
  <c r="H7" i="14"/>
  <c r="H5" i="14"/>
  <c r="H4" i="14"/>
  <c r="G5" i="4" l="1"/>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<sst xmlns="http://schemas.openxmlformats.org/spreadsheetml/2006/main" count="115" uniqueCount="61">
  <si>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</si>
  <si>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</si>
  <si>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</si>
  <si>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</si>
  <si>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</si>
  <si>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</si>
  <si>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</si>
  <si>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</si>
  <si>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</si>
  <si>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</si>
  <si>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</si>
  <si>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</si>
  <si>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</si>
  <si>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</si>
  <si>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</si>
  <si>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</si>
  <si>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</si>
  <si>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</si>
  <si>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</si>
  <si>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</si>
  <si>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</si>
  <si>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</si>
  <si>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</si>
  <si>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</si>
  <si>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</si>
  <si>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</si>
  <si>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</si>
  <si>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</si>
  <si>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</si>
  <si>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</si>
  <si>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</si>
  <si>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</si>
  <si>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DESPATCH MU</t>
  </si>
  <si>
    <t>PLF %</t>
  </si>
  <si>
    <t>BACKING DOWN MU</t>
  </si>
  <si>
    <t>remarks</t>
  </si>
  <si>
    <t>Minihydel(Chettipet)</t>
  </si>
  <si>
    <t>Machkund AP Share</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</si>
  <si>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</si>
  <si>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</si>
  <si>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</si>
  <si>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</si>
  <si>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</si>
  <si>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</si>
  <si>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</si>
  <si>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</si>
  <si>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</si>
  <si>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</si>
  <si>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</si>
  <si>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</si>
  <si>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</si>
  <si>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r>
      <rPr>
        <sz val="9"/>
        <rFont val="Cambria"/>
        <family val="2"/>
        <scheme val="major"/>
      </rPr>
      <t>Thermal Powertech
Corporation (SEIL P1)</t>
    </r>
  </si>
  <si>
    <t>SEIL P 2</t>
  </si>
  <si>
    <t>NTPC-TELANGANA-STPS STAGE-1</t>
  </si>
  <si>
    <t>The despatch&gt;availabilities  implies that subject to availability of URS power, based on grid requirement, URS power has been scheduled from these stations, duly following merit order, which is excess power beyond our state entitlement.</t>
  </si>
  <si>
    <t>% Availabilties communicated by APSLDC/SRPC</t>
  </si>
  <si>
    <t>DECEMBER</t>
  </si>
  <si>
    <t>Dr. NTTPS-V</t>
  </si>
  <si>
    <t xml:space="preserve">*Dr.NTTPS Stage-V (1*800MW) has completed the COD at 10:45 hours on 20-12-2023.APGENCO declared the COD of the unit from 00:00 hours of 21.12.2023. </t>
  </si>
  <si>
    <t xml:space="preserve"> COD of Dr.NTTPS (1*800MW) was declared from 00:00 hours of 21.12.2023.</t>
  </si>
  <si>
    <t>Availability of Generating Stations during December FY2023-24 (Annexure-3)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</si>
</sst>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1"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color theme="1"/>
      <name val="Calibri"/>
      <family val="2"/>
      <scheme val="minor"/>
    </font>
    <font>
      <sz val="11"/>
      <name val="Calibri"/>
      <family val="2"/>
      <scheme val="minor"/>
    </font>
    <font>
      <sz val="9"/>
      <name val="Cambria"/>
      <family val="2"/>
      <scheme val="major"/>
    </font>
    <font>
      <sz val="9"/>
      <color rgb="FF000000"/>
      <name val="Cambria"/>
      <family val="2"/>
      <scheme val="major"/>
    </font>
    <font>
      <sz val="11"/>
      <color rgb="FFFF0000"/>
      <name val="Calibri"/>
      <family val="2"/>
      <scheme val="minor"/>
    </font>
    <font>
      <b/>
      <sz val="9"/>
      <color theme="1"/>
      <name val="Bookman Old Style"/>
      <family val="1"/>
    </font>
    <font>
      <b/>
      <sz val="12"/>
      <name val="Calibri"/>
      <family val="2"/>
      <scheme val="minor"/>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45">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3" fillId="5" borderId="1" xfId="0" applyFont="1" applyFill="1" applyBorder="1" applyAlignment="1">
      <alignment horizontal="center" vertical="center" wrapText="1"/>
    </xf>
    <xf numFmtId="2" fontId="0" fillId="0" borderId="0" xfId="0" applyNumberFormat="1" applyAlignment="1">
      <alignment horizontal="center" vertical="center"/>
    </xf>
    <xf numFmtId="0" fontId="0" fillId="0" borderId="1" xfId="0" applyBorder="1" applyAlignment="1">
      <alignment vertical="center" wrapText="1"/>
    </xf>
    <xf numFmtId="0" fontId="1" fillId="0" borderId="1" xfId="0" quotePrefix="1"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2" fontId="5" fillId="0" borderId="0" xfId="0" applyNumberFormat="1" applyFont="1" applyAlignment="1">
      <alignment horizontal="center" vertical="center"/>
    </xf>
    <xf numFmtId="2" fontId="5" fillId="0" borderId="1" xfId="0" applyNumberFormat="1" applyFont="1" applyBorder="1" applyAlignment="1">
      <alignment horizontal="center" vertical="center"/>
    </xf>
    <xf numFmtId="0" fontId="0" fillId="0" borderId="1" xfId="0" applyBorder="1" applyAlignment="1">
      <alignment horizontal="center" vertical="center"/>
    </xf>
    <xf numFmtId="0" fontId="8" fillId="0" borderId="0" xfId="0" applyFont="1" applyAlignment="1">
      <alignment horizontal="center" vertical="center"/>
    </xf>
    <xf numFmtId="0" fontId="8" fillId="0" borderId="0" xfId="0" applyFont="1"/>
    <xf numFmtId="0" fontId="5" fillId="0" borderId="1" xfId="0"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vertical="center"/>
    </xf>
    <xf numFmtId="0" fontId="10" fillId="5" borderId="1" xfId="0" applyFont="1" applyFill="1" applyBorder="1" applyAlignment="1">
      <alignment horizontal="center" vertical="center" wrapText="1"/>
    </xf>
    <xf numFmtId="164" fontId="5"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0" fontId="4" fillId="6" borderId="4" xfId="0" applyFont="1" applyFill="1" applyBorder="1" applyAlignment="1">
      <alignment vertical="center" wrapText="1"/>
    </xf>
    <xf numFmtId="0" fontId="0" fillId="6" borderId="1" xfId="0" applyFill="1" applyBorder="1" applyAlignment="1">
      <alignment horizontal="center" vertical="center"/>
    </xf>
    <xf numFmtId="0" fontId="0" fillId="6" borderId="1" xfId="0" applyFill="1" applyBorder="1"/>
    <xf numFmtId="0" fontId="0" fillId="0" borderId="1" xfId="0"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2" borderId="2" xfId="0" applyFont="1" applyFill="1" applyBorder="1" applyAlignment="1">
      <alignment horizontal="center" vertical="center"/>
    </xf>
    <xf numFmtId="0" fontId="9" fillId="0" borderId="0" xfId="0" applyFont="1" applyAlignment="1">
      <alignment horizontal="left"/>
    </xf>
    <xf numFmtId="0" fontId="2" fillId="4" borderId="0" xfId="0" applyFont="1" applyFill="1" applyAlignment="1">
      <alignment horizontal="center" vertical="center"/>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xf>
    <xf numFmtId="0" fontId="3" fillId="5" borderId="2" xfId="0" applyFont="1" applyFill="1" applyBorder="1" applyAlignment="1">
      <alignment horizontal="center" vertical="center"/>
    </xf>
    <xf numFmtId="0" fontId="4" fillId="6" borderId="3"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5" fillId="0" borderId="1" xfId="0" applyFont="1" applyBorder="1" applyAlignment="1">
      <alignment horizontal="center" vertical="center"/>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oordn%20files\Coordination%20Files\FPPCA%202023-24\Dec-23\FPCCA%2012-2023%20(REVIS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657.12000000000012</v>
          </cell>
          <cell r="F5">
            <v>449.91089999999997</v>
          </cell>
        </row>
        <row r="6">
          <cell r="B6" t="str">
            <v>Dr. NTTPS-IV</v>
          </cell>
          <cell r="C6">
            <v>500</v>
          </cell>
          <cell r="E6">
            <v>286</v>
          </cell>
          <cell r="F6">
            <v>242.078</v>
          </cell>
        </row>
        <row r="7">
          <cell r="B7" t="str">
            <v>Dr. NTTPS-V</v>
          </cell>
          <cell r="C7">
            <v>800</v>
          </cell>
          <cell r="E7">
            <v>464</v>
          </cell>
          <cell r="F7">
            <v>132.75</v>
          </cell>
        </row>
        <row r="8">
          <cell r="B8" t="str">
            <v>RTPP Stage-I</v>
          </cell>
          <cell r="C8">
            <v>420</v>
          </cell>
          <cell r="E8">
            <v>69.900000000000006</v>
          </cell>
          <cell r="F8">
            <v>207.81619999999998</v>
          </cell>
        </row>
        <row r="9">
          <cell r="B9" t="str">
            <v>RTPP Stage-II</v>
          </cell>
          <cell r="C9">
            <v>420</v>
          </cell>
          <cell r="E9">
            <v>61.57</v>
          </cell>
          <cell r="F9">
            <v>129.16159999999999</v>
          </cell>
        </row>
        <row r="10">
          <cell r="B10" t="str">
            <v>RTPP Stage-III</v>
          </cell>
          <cell r="C10">
            <v>210</v>
          </cell>
          <cell r="E10">
            <v>39.65</v>
          </cell>
          <cell r="F10">
            <v>117.55600000000001</v>
          </cell>
        </row>
        <row r="11">
          <cell r="B11" t="str">
            <v>RTPP Stage-IV</v>
          </cell>
          <cell r="C11">
            <v>600</v>
          </cell>
          <cell r="E11">
            <v>124.52</v>
          </cell>
          <cell r="F11">
            <v>249.50800000000001</v>
          </cell>
        </row>
        <row r="12">
          <cell r="B12" t="str">
            <v>GENCO THERMAL TOTAL</v>
          </cell>
          <cell r="C12">
            <v>4210</v>
          </cell>
          <cell r="E12">
            <v>1702.76</v>
          </cell>
          <cell r="F12">
            <v>1528.7807</v>
          </cell>
        </row>
        <row r="13">
          <cell r="B13" t="str">
            <v>Srisailam RCPH</v>
          </cell>
          <cell r="C13">
            <v>770</v>
          </cell>
          <cell r="E13">
            <v>33.090000000000003</v>
          </cell>
          <cell r="F13">
            <v>-0.17099999999999999</v>
          </cell>
        </row>
        <row r="14">
          <cell r="B14" t="str">
            <v>NSRCPH</v>
          </cell>
          <cell r="C14">
            <v>90</v>
          </cell>
          <cell r="E14">
            <v>16.59</v>
          </cell>
          <cell r="F14">
            <v>-2.4872999999999999E-2</v>
          </cell>
        </row>
        <row r="15">
          <cell r="B15" t="str">
            <v>NSTPDC PH</v>
          </cell>
          <cell r="C15">
            <v>50</v>
          </cell>
          <cell r="E15">
            <v>15.850000000000001</v>
          </cell>
          <cell r="F15">
            <v>-6.1799999999999994E-2</v>
          </cell>
        </row>
        <row r="16">
          <cell r="B16" t="str">
            <v>Upper Sileru</v>
          </cell>
          <cell r="C16">
            <v>725</v>
          </cell>
          <cell r="E16">
            <v>43.31</v>
          </cell>
          <cell r="F16">
            <v>33.810952</v>
          </cell>
        </row>
        <row r="17">
          <cell r="B17" t="str">
            <v>Lower Sileru</v>
          </cell>
          <cell r="E17">
            <v>101.57</v>
          </cell>
          <cell r="F17">
            <v>89.873964999999998</v>
          </cell>
        </row>
        <row r="18">
          <cell r="B18" t="str">
            <v>Donkarayi</v>
          </cell>
          <cell r="E18">
            <v>9.56</v>
          </cell>
          <cell r="F18">
            <v>10.819372000000001</v>
          </cell>
        </row>
        <row r="19">
          <cell r="B19" t="str">
            <v>PABM</v>
          </cell>
          <cell r="C19">
            <v>20</v>
          </cell>
          <cell r="E19">
            <v>0.8899999999999999</v>
          </cell>
          <cell r="F19">
            <v>-3.1342000000000002E-2</v>
          </cell>
        </row>
        <row r="20">
          <cell r="B20" t="str">
            <v>Minihydel(Chettipet)</v>
          </cell>
          <cell r="C20">
            <v>1</v>
          </cell>
          <cell r="E20">
            <v>0.28000000000000003</v>
          </cell>
          <cell r="F20">
            <v>0.17255000000000001</v>
          </cell>
        </row>
        <row r="21">
          <cell r="B21" t="str">
            <v>Machkund AP Share</v>
          </cell>
          <cell r="C21">
            <v>117.6</v>
          </cell>
          <cell r="E21">
            <v>27.39</v>
          </cell>
          <cell r="F21">
            <v>47.590199999999996</v>
          </cell>
        </row>
        <row r="22">
          <cell r="B22" t="str">
            <v>TB Dam AP Share</v>
          </cell>
          <cell r="E22">
            <v>15.16</v>
          </cell>
          <cell r="F22">
            <v>6.8576999999999995</v>
          </cell>
        </row>
        <row r="23">
          <cell r="B23" t="str">
            <v>GENCO HYDEL(INCLUDING INTERSTATE)TOTAL</v>
          </cell>
          <cell r="C23">
            <v>1773.6</v>
          </cell>
          <cell r="E23">
            <v>263.69</v>
          </cell>
          <cell r="F23">
            <v>188.835724</v>
          </cell>
        </row>
        <row r="24">
          <cell r="B24" t="str">
            <v>NTPC(SR) Ramagundam I &amp; II</v>
          </cell>
          <cell r="C24">
            <v>2100</v>
          </cell>
          <cell r="E24">
            <v>171.46</v>
          </cell>
          <cell r="F24">
            <v>149.76244</v>
          </cell>
        </row>
        <row r="25">
          <cell r="B25" t="str">
            <v>NTPC(SR) Simhadri Stage-I</v>
          </cell>
          <cell r="C25">
            <v>1000</v>
          </cell>
          <cell r="E25">
            <v>237.93</v>
          </cell>
          <cell r="F25">
            <v>126.982501</v>
          </cell>
        </row>
        <row r="26">
          <cell r="B26" t="str">
            <v>NTPC(SR) Simhadri Stage-II</v>
          </cell>
          <cell r="C26">
            <v>1000</v>
          </cell>
          <cell r="E26">
            <v>142.44</v>
          </cell>
          <cell r="F26">
            <v>126.53401299999999</v>
          </cell>
        </row>
        <row r="27">
          <cell r="B27" t="str">
            <v>NTPC(SR) Talcher Stage-II</v>
          </cell>
          <cell r="C27">
            <v>2000</v>
          </cell>
          <cell r="E27">
            <v>116.07</v>
          </cell>
          <cell r="F27">
            <v>121.4616</v>
          </cell>
        </row>
        <row r="28">
          <cell r="B28" t="str">
            <v>NTPC(SR) Ramagundam III</v>
          </cell>
          <cell r="C28">
            <v>500</v>
          </cell>
          <cell r="E28">
            <v>49.53</v>
          </cell>
          <cell r="F28">
            <v>36.894215000000003</v>
          </cell>
        </row>
        <row r="29">
          <cell r="B29" t="str">
            <v>NTPC Kudgi Stage-I</v>
          </cell>
          <cell r="C29">
            <v>2400</v>
          </cell>
          <cell r="E29">
            <v>0</v>
          </cell>
          <cell r="F29">
            <v>32.751967</v>
          </cell>
        </row>
        <row r="30">
          <cell r="B30" t="str">
            <v>NTPC-TELANGANA-STPS STAGE-1</v>
          </cell>
          <cell r="E30">
            <v>0</v>
          </cell>
          <cell r="F30">
            <v>2.9981349999999996</v>
          </cell>
        </row>
        <row r="31">
          <cell r="B31" t="str">
            <v>NTECL Valluru</v>
          </cell>
          <cell r="C31">
            <v>1500</v>
          </cell>
          <cell r="E31">
            <v>0</v>
          </cell>
          <cell r="F31">
            <v>11.983266</v>
          </cell>
        </row>
        <row r="32">
          <cell r="B32" t="str">
            <v>NLC Stage-I</v>
          </cell>
          <cell r="C32">
            <v>630</v>
          </cell>
          <cell r="E32">
            <v>32.6</v>
          </cell>
          <cell r="F32">
            <v>13.773028999999999</v>
          </cell>
        </row>
        <row r="33">
          <cell r="B33" t="str">
            <v>NLC Stage-II</v>
          </cell>
          <cell r="C33">
            <v>840</v>
          </cell>
          <cell r="E33">
            <v>43.910000000000004</v>
          </cell>
          <cell r="F33">
            <v>17.368078000000001</v>
          </cell>
        </row>
        <row r="34">
          <cell r="B34" t="str">
            <v>NPC(MAPS)</v>
          </cell>
          <cell r="C34">
            <v>440</v>
          </cell>
          <cell r="E34">
            <v>4.37</v>
          </cell>
          <cell r="F34">
            <v>5.6538680000000001</v>
          </cell>
        </row>
        <row r="35">
          <cell r="B35" t="str">
            <v>NPC(KAIGA unit I,II,III,IV)</v>
          </cell>
          <cell r="C35">
            <v>880</v>
          </cell>
          <cell r="E35">
            <v>72.199999999999989</v>
          </cell>
          <cell r="F35">
            <v>79.301561000000007</v>
          </cell>
        </row>
        <row r="36">
          <cell r="B36" t="str">
            <v>NTPL(NLC TamilNadu)</v>
          </cell>
          <cell r="C36">
            <v>1000</v>
          </cell>
          <cell r="E36">
            <v>0</v>
          </cell>
          <cell r="F36">
            <v>41.442124</v>
          </cell>
        </row>
        <row r="37">
          <cell r="B37" t="str">
            <v>NLC NNTPS</v>
          </cell>
          <cell r="C37">
            <v>1000</v>
          </cell>
          <cell r="E37">
            <v>0</v>
          </cell>
          <cell r="F37">
            <v>35.857197999999997</v>
          </cell>
        </row>
        <row r="38">
          <cell r="B38" t="str">
            <v>KKNPP Unit-I</v>
          </cell>
          <cell r="C38">
            <v>1000</v>
          </cell>
          <cell r="E38">
            <v>0.57000000000000006</v>
          </cell>
          <cell r="F38">
            <v>1.2623800000000001</v>
          </cell>
        </row>
        <row r="39">
          <cell r="B39" t="str">
            <v>NLC TPS- I Expn.</v>
          </cell>
          <cell r="C39">
            <v>630</v>
          </cell>
          <cell r="E39">
            <v>1.29</v>
          </cell>
          <cell r="F39">
            <v>0.86241000000000012</v>
          </cell>
        </row>
        <row r="40">
          <cell r="B40" t="str">
            <v>NLC TPS- II Expn.</v>
          </cell>
          <cell r="C40">
            <v>840</v>
          </cell>
          <cell r="E40">
            <v>0.77</v>
          </cell>
          <cell r="F40">
            <v>0.58316699999999999</v>
          </cell>
        </row>
        <row r="41">
          <cell r="B41" t="str">
            <v>JNNSM Ph-1 Thermal</v>
          </cell>
          <cell r="E41">
            <v>24.52</v>
          </cell>
          <cell r="F41">
            <v>18.180205000000001</v>
          </cell>
        </row>
        <row r="42">
          <cell r="B42" t="str">
            <v>CGS TOTAL</v>
          </cell>
          <cell r="C42">
            <v>17760</v>
          </cell>
          <cell r="E42">
            <v>897.65999999999985</v>
          </cell>
          <cell r="F42">
            <v>823.65215699999999</v>
          </cell>
        </row>
        <row r="43">
          <cell r="B43" t="str">
            <v>NCE- Others</v>
          </cell>
          <cell r="C43">
            <v>152.66</v>
          </cell>
          <cell r="E43">
            <v>31.67</v>
          </cell>
          <cell r="F43">
            <v>23.336076000000002</v>
          </cell>
        </row>
        <row r="44">
          <cell r="B44" t="str">
            <v>NCE Solar</v>
          </cell>
          <cell r="C44">
            <v>2466.4259999999999</v>
          </cell>
          <cell r="E44">
            <v>356.29999999999995</v>
          </cell>
          <cell r="F44">
            <v>343.16152199999999</v>
          </cell>
        </row>
        <row r="45">
          <cell r="B45" t="str">
            <v>NCE WIND</v>
          </cell>
          <cell r="C45">
            <v>3688</v>
          </cell>
          <cell r="E45">
            <v>250.07999999999998</v>
          </cell>
          <cell r="F45">
            <v>385.93203279198019</v>
          </cell>
        </row>
        <row r="46">
          <cell r="B46" t="str">
            <v>JNNSM PH 1 SOLAR</v>
          </cell>
          <cell r="C46">
            <v>39.200000000000003</v>
          </cell>
          <cell r="E46">
            <v>1.1599999999999999</v>
          </cell>
          <cell r="F46">
            <v>1.8287800000000036</v>
          </cell>
        </row>
        <row r="47">
          <cell r="B47" t="str">
            <v>JNNSM PH 2 SOLAR</v>
          </cell>
          <cell r="C47">
            <v>1250</v>
          </cell>
          <cell r="E47">
            <v>107.98</v>
          </cell>
          <cell r="F47">
            <v>173.31110099999998</v>
          </cell>
        </row>
        <row r="48">
          <cell r="B48" t="str">
            <v>NCE TOTAL</v>
          </cell>
          <cell r="C48">
            <v>7596.2859999999991</v>
          </cell>
          <cell r="E48">
            <v>747.19</v>
          </cell>
          <cell r="F48">
            <v>927.56951179198018</v>
          </cell>
        </row>
        <row r="49">
          <cell r="B49" t="str">
            <v>APPDCL Stage-I</v>
          </cell>
          <cell r="C49">
            <v>1600</v>
          </cell>
          <cell r="E49">
            <v>442.02000000000004</v>
          </cell>
          <cell r="F49">
            <v>417.00099999999998</v>
          </cell>
        </row>
        <row r="50">
          <cell r="B50" t="str">
            <v>APPDCL Stage-II</v>
          </cell>
          <cell r="C50">
            <v>800</v>
          </cell>
          <cell r="E50">
            <v>528.85</v>
          </cell>
          <cell r="F50">
            <v>207.06501999999998</v>
          </cell>
        </row>
        <row r="51">
          <cell r="B51" t="str">
            <v>Godavari Gas Power Plant</v>
          </cell>
          <cell r="C51">
            <v>216</v>
          </cell>
          <cell r="E51">
            <v>46.109999999999992</v>
          </cell>
          <cell r="F51">
            <v>0</v>
          </cell>
        </row>
        <row r="52">
          <cell r="B52" t="str">
            <v>TS NPDCL (TSPCC)</v>
          </cell>
          <cell r="E52">
            <v>0</v>
          </cell>
          <cell r="F52">
            <v>6.5890379999999995</v>
          </cell>
        </row>
        <row r="53">
          <cell r="B53" t="str">
            <v>JOINT SECTOR TOTAL</v>
          </cell>
          <cell r="C53">
            <v>2616</v>
          </cell>
          <cell r="E53">
            <v>1016.9800000000001</v>
          </cell>
          <cell r="F53">
            <v>630.65505799999994</v>
          </cell>
        </row>
        <row r="54">
          <cell r="B54" t="str">
            <v>Thermal Powertech
Corporation (SEIL P1)</v>
          </cell>
          <cell r="C54">
            <v>230.55</v>
          </cell>
          <cell r="E54">
            <v>142.68</v>
          </cell>
          <cell r="F54">
            <v>97.48751</v>
          </cell>
        </row>
        <row r="55">
          <cell r="B55" t="str">
            <v>SEIL P 2</v>
          </cell>
          <cell r="C55">
            <v>625</v>
          </cell>
          <cell r="E55">
            <v>375.03</v>
          </cell>
          <cell r="F55">
            <v>291.84434299999998</v>
          </cell>
        </row>
        <row r="56">
          <cell r="B56" t="str">
            <v>HNPCL</v>
          </cell>
          <cell r="C56">
            <v>1040</v>
          </cell>
          <cell r="E56">
            <v>575.96</v>
          </cell>
          <cell r="F56">
            <v>325.31209999999999</v>
          </cell>
        </row>
        <row r="57">
          <cell r="B57" t="str">
            <v>IPPs TOTAL</v>
          </cell>
          <cell r="C57">
            <v>1895.55</v>
          </cell>
          <cell r="E57">
            <v>1093.67</v>
          </cell>
          <cell r="F57">
            <v>714.64395300000001</v>
          </cell>
        </row>
        <row r="58">
          <cell r="B58" t="str">
            <v>UI CHARGES</v>
          </cell>
          <cell r="E58">
            <v>0</v>
          </cell>
          <cell r="F58">
            <v>-7.96</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zoomScaleNormal="100"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33" t="s">
        <v>20</v>
      </c>
      <c r="B1" s="33"/>
      <c r="C1" s="33"/>
      <c r="D1" s="33"/>
      <c r="E1" s="33"/>
      <c r="F1" s="33"/>
      <c r="G1" s="33"/>
      <c r="H1" s="33"/>
      <c r="I1" s="33"/>
    </row>
    <row r="2" spans="1:9" ht="15.75" x14ac:dyDescent="0.25">
      <c r="A2" s="30" t="s">
        <v>18</v>
      </c>
      <c r="B2" s="30" t="s">
        <v>29</v>
      </c>
      <c r="C2" s="30" t="s">
        <v>21</v>
      </c>
      <c r="D2" s="32" t="s">
        <v>17</v>
      </c>
      <c r="E2" s="32"/>
      <c r="F2" s="32" t="s">
        <v>23</v>
      </c>
      <c r="G2" s="32"/>
      <c r="H2" s="32" t="s">
        <v>24</v>
      </c>
      <c r="I2" s="32"/>
    </row>
    <row r="3" spans="1:9" ht="47.25" x14ac:dyDescent="0.25">
      <c r="A3" s="31"/>
      <c r="B3" s="31"/>
      <c r="C3" s="31"/>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29" t="s">
        <v>31</v>
      </c>
      <c r="E16" s="29"/>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29" t="s">
        <v>31</v>
      </c>
      <c r="E18" s="29"/>
      <c r="F18" s="2"/>
      <c r="G18" s="4"/>
      <c r="H18" s="2"/>
      <c r="I18" s="2"/>
    </row>
    <row r="19" spans="1:9" x14ac:dyDescent="0.25">
      <c r="A19" s="2" t="s">
        <v>13</v>
      </c>
      <c r="B19" s="3">
        <v>57.6</v>
      </c>
      <c r="C19" s="3">
        <v>1</v>
      </c>
      <c r="D19" s="29" t="s">
        <v>31</v>
      </c>
      <c r="E19" s="29"/>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29" t="s">
        <v>31</v>
      </c>
      <c r="E24" s="29"/>
      <c r="F24" s="2"/>
      <c r="G24" s="2"/>
      <c r="H24" s="2"/>
      <c r="I24" s="2"/>
    </row>
  </sheetData>
  <mergeCells count="11">
    <mergeCell ref="A1:I1"/>
    <mergeCell ref="B2:B3"/>
    <mergeCell ref="C2:C3"/>
    <mergeCell ref="D16:E16"/>
    <mergeCell ref="D18:E18"/>
    <mergeCell ref="D24:E24"/>
    <mergeCell ref="A2:A3"/>
    <mergeCell ref="D2:E2"/>
    <mergeCell ref="F2:G2"/>
    <mergeCell ref="H2:I2"/>
    <mergeCell ref="D19:E19"/>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showGridLines="0" tabSelected="1" zoomScale="90" zoomScaleNormal="90" workbookViewId="0">
      <pane xSplit="1" ySplit="3" topLeftCell="B34" activePane="bottomRight" state="frozen"/>
      <selection pane="topRight" activeCell="B1" sqref="B1"/>
      <selection pane="bottomLeft" activeCell="A4" sqref="A4"/>
      <selection pane="bottomRight" sqref="A1:I41"/>
    </sheetView>
  </sheetViews>
  <sheetFormatPr defaultRowHeight="15" x14ac:dyDescent="0.25"/>
  <cols>
    <col min="1" max="1" width="25.140625" style="1" customWidth="1"/>
    <col min="2" max="2" width="14.5703125" style="1" customWidth="1"/>
    <col min="3" max="3" width="16" style="1" customWidth="1"/>
    <col min="4" max="4" width="18.42578125" style="16" customWidth="1"/>
    <col min="5" max="5" width="17" style="16" customWidth="1"/>
    <col min="6" max="6" width="11.28515625" style="17" customWidth="1"/>
    <col min="7" max="7" width="10" customWidth="1"/>
    <col min="8" max="8" width="10.140625" customWidth="1"/>
    <col min="9" max="9" width="31.42578125" customWidth="1"/>
    <col min="10" max="10" width="14.85546875" customWidth="1"/>
    <col min="12" max="12" width="10.42578125" bestFit="1" customWidth="1"/>
  </cols>
  <sheetData>
    <row r="1" spans="1:10" s="1" customFormat="1" ht="18.75" x14ac:dyDescent="0.25">
      <c r="A1" s="35" t="s">
        <v>60</v>
      </c>
      <c r="B1" s="35"/>
      <c r="C1" s="35"/>
      <c r="D1" s="35"/>
      <c r="E1" s="35"/>
      <c r="F1" s="35"/>
      <c r="G1" s="35"/>
      <c r="H1" s="35"/>
      <c r="I1" s="35"/>
    </row>
    <row r="2" spans="1:10" s="1" customFormat="1" ht="15.75" customHeight="1" x14ac:dyDescent="0.25">
      <c r="A2" s="36" t="s">
        <v>18</v>
      </c>
      <c r="B2" s="36" t="s">
        <v>29</v>
      </c>
      <c r="C2" s="36" t="s">
        <v>21</v>
      </c>
      <c r="D2" s="38" t="s">
        <v>56</v>
      </c>
      <c r="E2" s="39"/>
      <c r="F2" s="39"/>
      <c r="G2" s="39"/>
      <c r="H2" s="39"/>
      <c r="I2" s="39"/>
    </row>
    <row r="3" spans="1:10" s="1" customFormat="1" ht="47.25" x14ac:dyDescent="0.25">
      <c r="A3" s="37"/>
      <c r="B3" s="37"/>
      <c r="C3" s="37"/>
      <c r="D3" s="23" t="s">
        <v>55</v>
      </c>
      <c r="E3" s="23" t="s">
        <v>19</v>
      </c>
      <c r="F3" s="23" t="s">
        <v>32</v>
      </c>
      <c r="G3" s="7" t="s">
        <v>33</v>
      </c>
      <c r="H3" s="7" t="s">
        <v>34</v>
      </c>
      <c r="I3" s="7" t="s">
        <v>35</v>
      </c>
    </row>
    <row r="4" spans="1:10" x14ac:dyDescent="0.25">
      <c r="A4" s="11" t="s">
        <v>0</v>
      </c>
      <c r="B4" s="3">
        <v>1260</v>
      </c>
      <c r="C4" s="3">
        <v>9</v>
      </c>
      <c r="D4" s="18">
        <v>58.23</v>
      </c>
      <c r="E4" s="14">
        <f>B4*(1-C4%)*D4%*24*31/1000</f>
        <v>496.74289391999997</v>
      </c>
      <c r="F4" s="14">
        <f>VLOOKUP(A4,'[1]FPCCA-ALL DISCOMS'!$B$5:$F$58,5,0)</f>
        <v>449.91089999999997</v>
      </c>
      <c r="G4" s="4">
        <f>(F4/(B4*(1-C4%)*24*31/1000))*100</f>
        <v>52.74018416299522</v>
      </c>
      <c r="H4" s="4">
        <f>E4-F4</f>
        <v>46.831993920000002</v>
      </c>
      <c r="I4" s="15"/>
      <c r="J4" s="13"/>
    </row>
    <row r="5" spans="1:10" x14ac:dyDescent="0.25">
      <c r="A5" s="11" t="s">
        <v>1</v>
      </c>
      <c r="B5" s="3">
        <v>500</v>
      </c>
      <c r="C5" s="3">
        <v>7.5</v>
      </c>
      <c r="D5" s="18">
        <v>80.599999999999994</v>
      </c>
      <c r="E5" s="14">
        <f t="shared" ref="E5:E11" si="0">B5*(1-C5%)*D5%*24*31/1000</f>
        <v>277.34459999999996</v>
      </c>
      <c r="F5" s="14">
        <f>VLOOKUP(A5,'[1]FPCCA-ALL DISCOMS'!$B$5:$F$58,5,0)</f>
        <v>242.078</v>
      </c>
      <c r="G5" s="4">
        <f t="shared" ref="G5:G10" si="1">(F5/(B5*(1-C5%)*24*31/1000))*100</f>
        <v>70.351060738157514</v>
      </c>
      <c r="H5" s="4">
        <f t="shared" ref="H5:H24" si="2">E5-F5</f>
        <v>35.266599999999954</v>
      </c>
      <c r="I5" s="15"/>
      <c r="J5" s="13"/>
    </row>
    <row r="6" spans="1:10" ht="42" customHeight="1" x14ac:dyDescent="0.25">
      <c r="A6" s="11" t="s">
        <v>57</v>
      </c>
      <c r="B6" s="3">
        <v>800</v>
      </c>
      <c r="C6" s="3">
        <v>5.75</v>
      </c>
      <c r="D6" s="18">
        <v>63.12</v>
      </c>
      <c r="E6" s="14">
        <f>B6*(1-C6%)*D6%*24*12/1000</f>
        <v>137.0663424</v>
      </c>
      <c r="F6" s="14">
        <f>VLOOKUP(A6,'[1]FPCCA-ALL DISCOMS'!$B$5:$F$58,5,0)</f>
        <v>132.75</v>
      </c>
      <c r="G6" s="4">
        <f t="shared" si="1"/>
        <v>23.664113972790279</v>
      </c>
      <c r="H6" s="4"/>
      <c r="I6" s="9" t="s">
        <v>59</v>
      </c>
      <c r="J6" s="13"/>
    </row>
    <row r="7" spans="1:10" x14ac:dyDescent="0.25">
      <c r="A7" s="11" t="s">
        <v>2</v>
      </c>
      <c r="B7" s="3">
        <v>420</v>
      </c>
      <c r="C7" s="3">
        <v>9</v>
      </c>
      <c r="D7" s="18">
        <v>78.17</v>
      </c>
      <c r="E7" s="14">
        <f t="shared" si="0"/>
        <v>222.28171055999996</v>
      </c>
      <c r="F7" s="14">
        <f>VLOOKUP(A7,'[1]FPCCA-ALL DISCOMS'!$B$5:$F$58,5,0)</f>
        <v>207.81619999999998</v>
      </c>
      <c r="G7" s="4">
        <f t="shared" si="1"/>
        <v>73.082901481518988</v>
      </c>
      <c r="H7" s="4">
        <f t="shared" si="2"/>
        <v>14.465510559999984</v>
      </c>
      <c r="I7" s="15"/>
      <c r="J7" s="13"/>
    </row>
    <row r="8" spans="1:10" x14ac:dyDescent="0.25">
      <c r="A8" s="11" t="s">
        <v>3</v>
      </c>
      <c r="B8" s="3">
        <v>420</v>
      </c>
      <c r="C8" s="3">
        <v>9</v>
      </c>
      <c r="D8" s="18">
        <v>53</v>
      </c>
      <c r="E8" s="14">
        <f t="shared" si="0"/>
        <v>150.709104</v>
      </c>
      <c r="F8" s="14">
        <f>VLOOKUP(A8,'[1]FPCCA-ALL DISCOMS'!$B$5:$F$58,5,0)</f>
        <v>129.16159999999999</v>
      </c>
      <c r="G8" s="4">
        <f t="shared" si="1"/>
        <v>45.422370767992895</v>
      </c>
      <c r="H8" s="4">
        <f t="shared" si="2"/>
        <v>21.547504000000004</v>
      </c>
      <c r="I8" s="15"/>
      <c r="J8" s="13"/>
    </row>
    <row r="9" spans="1:10" x14ac:dyDescent="0.25">
      <c r="A9" s="11" t="s">
        <v>4</v>
      </c>
      <c r="B9" s="3">
        <v>210</v>
      </c>
      <c r="C9" s="3">
        <v>9</v>
      </c>
      <c r="D9" s="18">
        <v>93.54</v>
      </c>
      <c r="E9" s="14">
        <f t="shared" si="0"/>
        <v>132.99367536</v>
      </c>
      <c r="F9" s="14">
        <f>VLOOKUP(A9,'[1]FPCCA-ALL DISCOMS'!$B$5:$F$58,5,0)</f>
        <v>117.55600000000001</v>
      </c>
      <c r="G9" s="4">
        <f t="shared" si="1"/>
        <v>82.682038903237071</v>
      </c>
      <c r="H9" s="4">
        <f t="shared" si="2"/>
        <v>15.437675359999986</v>
      </c>
      <c r="I9" s="15"/>
      <c r="J9" s="13"/>
    </row>
    <row r="10" spans="1:10" x14ac:dyDescent="0.25">
      <c r="A10" s="11" t="s">
        <v>5</v>
      </c>
      <c r="B10" s="3">
        <v>600</v>
      </c>
      <c r="C10" s="3">
        <v>5.75</v>
      </c>
      <c r="D10" s="18">
        <v>64.89</v>
      </c>
      <c r="E10" s="14">
        <f t="shared" si="0"/>
        <v>273.01299480000006</v>
      </c>
      <c r="F10" s="14">
        <f>VLOOKUP(A10,'[1]FPCCA-ALL DISCOMS'!$B$5:$F$58,5,0)</f>
        <v>249.50800000000001</v>
      </c>
      <c r="G10" s="4">
        <f t="shared" si="1"/>
        <v>59.303309470161523</v>
      </c>
      <c r="H10" s="4">
        <f t="shared" si="2"/>
        <v>23.504994800000048</v>
      </c>
      <c r="I10" s="15"/>
      <c r="J10" s="13"/>
    </row>
    <row r="11" spans="1:10" x14ac:dyDescent="0.25">
      <c r="A11" s="11" t="s">
        <v>6</v>
      </c>
      <c r="B11" s="3">
        <v>770</v>
      </c>
      <c r="C11" s="3">
        <v>1</v>
      </c>
      <c r="D11" s="22">
        <v>100</v>
      </c>
      <c r="E11" s="22">
        <f t="shared" si="0"/>
        <v>567.1511999999999</v>
      </c>
      <c r="F11" s="14">
        <f>VLOOKUP(A11,'[1]FPCCA-ALL DISCOMS'!$B$5:$F$58,5,0)</f>
        <v>-0.17099999999999999</v>
      </c>
      <c r="G11" s="4" t="s">
        <v>30</v>
      </c>
      <c r="H11" s="4" t="s">
        <v>30</v>
      </c>
      <c r="I11" s="15"/>
      <c r="J11" s="13"/>
    </row>
    <row r="12" spans="1:10" x14ac:dyDescent="0.25">
      <c r="A12" s="11" t="s">
        <v>7</v>
      </c>
      <c r="B12" s="3">
        <v>90</v>
      </c>
      <c r="C12" s="3">
        <v>1</v>
      </c>
      <c r="D12" s="29" t="s">
        <v>31</v>
      </c>
      <c r="E12" s="29"/>
      <c r="F12" s="14">
        <f>VLOOKUP(A12,'[1]FPCCA-ALL DISCOMS'!$B$5:$F$58,5,0)</f>
        <v>-2.4872999999999999E-2</v>
      </c>
      <c r="G12" s="4" t="s">
        <v>30</v>
      </c>
      <c r="H12" s="4" t="s">
        <v>30</v>
      </c>
      <c r="I12" s="15"/>
      <c r="J12" s="13"/>
    </row>
    <row r="13" spans="1:10" x14ac:dyDescent="0.25">
      <c r="A13" s="11" t="s">
        <v>8</v>
      </c>
      <c r="B13" s="3">
        <v>50</v>
      </c>
      <c r="C13" s="3">
        <v>1</v>
      </c>
      <c r="D13" s="18">
        <v>100</v>
      </c>
      <c r="E13" s="14">
        <f>B13*(1-C13%)*D13%*24*31/1000</f>
        <v>36.828000000000003</v>
      </c>
      <c r="F13" s="14">
        <f>VLOOKUP(A13,'[1]FPCCA-ALL DISCOMS'!$B$5:$F$58,5,0)</f>
        <v>-6.1799999999999994E-2</v>
      </c>
      <c r="G13" s="4" t="s">
        <v>30</v>
      </c>
      <c r="H13" s="4" t="s">
        <v>30</v>
      </c>
      <c r="I13" s="15"/>
      <c r="J13" s="13"/>
    </row>
    <row r="14" spans="1:10" x14ac:dyDescent="0.25">
      <c r="A14" s="11" t="s">
        <v>9</v>
      </c>
      <c r="B14" s="3">
        <v>240</v>
      </c>
      <c r="C14" s="3">
        <v>1</v>
      </c>
      <c r="D14" s="18">
        <v>100</v>
      </c>
      <c r="E14" s="14">
        <f t="shared" ref="E14:E16" si="3">B14*(1-C14%)*D14%*24*31/1000</f>
        <v>176.77439999999999</v>
      </c>
      <c r="F14" s="14">
        <f>VLOOKUP(A14,'[1]FPCCA-ALL DISCOMS'!$B$5:$F$58,5,0)</f>
        <v>33.810952</v>
      </c>
      <c r="G14" s="4">
        <f t="shared" ref="G14:G15" si="4">(F14/(B14*(1-C14%)*24*31/1000))*100</f>
        <v>19.126611093008943</v>
      </c>
      <c r="H14" s="4" t="s">
        <v>30</v>
      </c>
      <c r="I14" s="15"/>
      <c r="J14" s="13"/>
    </row>
    <row r="15" spans="1:10" x14ac:dyDescent="0.25">
      <c r="A15" s="11" t="s">
        <v>10</v>
      </c>
      <c r="B15" s="3">
        <v>460</v>
      </c>
      <c r="C15" s="3">
        <v>1</v>
      </c>
      <c r="D15" s="18">
        <v>80.650000000000006</v>
      </c>
      <c r="E15" s="14">
        <f t="shared" si="3"/>
        <v>273.25639439999998</v>
      </c>
      <c r="F15" s="14">
        <f>VLOOKUP(A15,'[1]FPCCA-ALL DISCOMS'!$B$5:$F$58,5,0)</f>
        <v>89.873964999999998</v>
      </c>
      <c r="G15" s="4">
        <f t="shared" si="4"/>
        <v>26.525766371050384</v>
      </c>
      <c r="H15" s="4" t="s">
        <v>30</v>
      </c>
      <c r="I15" s="15"/>
      <c r="J15" s="13"/>
    </row>
    <row r="16" spans="1:10" x14ac:dyDescent="0.25">
      <c r="A16" s="11" t="s">
        <v>11</v>
      </c>
      <c r="B16" s="3">
        <v>25</v>
      </c>
      <c r="C16" s="3">
        <v>1</v>
      </c>
      <c r="D16" s="18">
        <v>100</v>
      </c>
      <c r="E16" s="14">
        <f t="shared" si="3"/>
        <v>18.414000000000001</v>
      </c>
      <c r="F16" s="14">
        <f>VLOOKUP(A16,'[1]FPCCA-ALL DISCOMS'!$B$5:$F$58,5,0)</f>
        <v>10.819372000000001</v>
      </c>
      <c r="G16" s="4" t="s">
        <v>30</v>
      </c>
      <c r="H16" s="4" t="s">
        <v>30</v>
      </c>
      <c r="I16" s="15"/>
      <c r="J16" s="13"/>
    </row>
    <row r="17" spans="1:12" x14ac:dyDescent="0.25">
      <c r="A17" s="11" t="s">
        <v>12</v>
      </c>
      <c r="B17" s="3">
        <v>20</v>
      </c>
      <c r="C17" s="3">
        <v>1</v>
      </c>
      <c r="D17" s="42" t="s">
        <v>31</v>
      </c>
      <c r="E17" s="42"/>
      <c r="F17" s="14">
        <f>VLOOKUP(A17,'[1]FPCCA-ALL DISCOMS'!$B$5:$F$58,5,0)</f>
        <v>-3.1342000000000002E-2</v>
      </c>
      <c r="G17" s="4" t="s">
        <v>30</v>
      </c>
      <c r="H17" s="4" t="s">
        <v>30</v>
      </c>
      <c r="I17" s="15"/>
      <c r="J17" s="13"/>
    </row>
    <row r="18" spans="1:12" x14ac:dyDescent="0.25">
      <c r="A18" s="11" t="s">
        <v>36</v>
      </c>
      <c r="B18" s="3">
        <v>1</v>
      </c>
      <c r="C18" s="3">
        <v>1</v>
      </c>
      <c r="D18" s="18">
        <v>100</v>
      </c>
      <c r="E18" s="14">
        <f>B18*(1-C18%)*D18%*24*31/1000</f>
        <v>0.73655999999999999</v>
      </c>
      <c r="F18" s="14">
        <f>VLOOKUP(A18,'[1]FPCCA-ALL DISCOMS'!$B$5:$F$58,5,0)</f>
        <v>0.17255000000000001</v>
      </c>
      <c r="G18" s="4">
        <f t="shared" ref="G18:G23" si="5">(F18/(B18*(1-C18%)*24*31/1000))*100</f>
        <v>23.426468990985121</v>
      </c>
      <c r="H18" s="4">
        <f t="shared" si="2"/>
        <v>0.56401000000000001</v>
      </c>
      <c r="I18" s="15"/>
      <c r="J18" s="13"/>
    </row>
    <row r="19" spans="1:12" x14ac:dyDescent="0.25">
      <c r="A19" s="11" t="s">
        <v>37</v>
      </c>
      <c r="B19" s="3">
        <v>60</v>
      </c>
      <c r="C19" s="3">
        <v>1</v>
      </c>
      <c r="D19" s="42" t="s">
        <v>31</v>
      </c>
      <c r="E19" s="42"/>
      <c r="F19" s="14">
        <f>VLOOKUP(A19,'[1]FPCCA-ALL DISCOMS'!$B$5:$F$58,5,0)</f>
        <v>47.590199999999996</v>
      </c>
      <c r="G19" s="4">
        <f t="shared" si="5"/>
        <v>107.68572825024438</v>
      </c>
      <c r="H19" s="4">
        <v>0</v>
      </c>
      <c r="I19" s="15"/>
      <c r="J19" s="13"/>
    </row>
    <row r="20" spans="1:12" x14ac:dyDescent="0.25">
      <c r="A20" s="11" t="s">
        <v>13</v>
      </c>
      <c r="B20" s="3">
        <v>57.6</v>
      </c>
      <c r="C20" s="3">
        <v>1</v>
      </c>
      <c r="D20" s="29" t="s">
        <v>31</v>
      </c>
      <c r="E20" s="29"/>
      <c r="F20" s="14">
        <f>VLOOKUP(A20,'[1]FPCCA-ALL DISCOMS'!$B$5:$F$58,5,0)</f>
        <v>6.8576999999999995</v>
      </c>
      <c r="G20" s="4" t="s">
        <v>30</v>
      </c>
      <c r="H20" s="4" t="s">
        <v>30</v>
      </c>
      <c r="I20" s="15"/>
      <c r="J20" s="13"/>
    </row>
    <row r="21" spans="1:12" x14ac:dyDescent="0.25">
      <c r="A21" s="11" t="s">
        <v>14</v>
      </c>
      <c r="B21" s="3">
        <v>1600</v>
      </c>
      <c r="C21" s="3">
        <v>6.5</v>
      </c>
      <c r="D21" s="18">
        <v>38.06</v>
      </c>
      <c r="E21" s="14">
        <f>B21*(1-C21%)*D21%*24*31/1000</f>
        <v>423.61693440000005</v>
      </c>
      <c r="F21" s="14">
        <f>VLOOKUP(A21,'[1]FPCCA-ALL DISCOMS'!$B$5:$F$58,5,0)</f>
        <v>417.00099999999998</v>
      </c>
      <c r="G21" s="4">
        <f t="shared" si="5"/>
        <v>37.46558924156173</v>
      </c>
      <c r="H21" s="4" t="s">
        <v>30</v>
      </c>
      <c r="I21" s="43"/>
      <c r="J21" s="13"/>
    </row>
    <row r="22" spans="1:12" ht="24.75" customHeight="1" x14ac:dyDescent="0.25">
      <c r="A22" s="11" t="s">
        <v>15</v>
      </c>
      <c r="B22" s="3">
        <v>800</v>
      </c>
      <c r="C22" s="3">
        <v>5.75</v>
      </c>
      <c r="D22" s="18">
        <v>38.69</v>
      </c>
      <c r="E22" s="14">
        <f>B22*(1-C22%)*D22%*24*31/1000</f>
        <v>217.04161439999999</v>
      </c>
      <c r="F22" s="14">
        <f>VLOOKUP(A22,'[1]FPCCA-ALL DISCOMS'!$B$5:$F$58,5,0)</f>
        <v>207.06501999999998</v>
      </c>
      <c r="G22" s="4">
        <f t="shared" si="5"/>
        <v>36.911564844128804</v>
      </c>
      <c r="H22" s="4" t="s">
        <v>30</v>
      </c>
      <c r="I22" s="44"/>
      <c r="J22" s="13"/>
    </row>
    <row r="23" spans="1:12" x14ac:dyDescent="0.25">
      <c r="A23" s="11" t="s">
        <v>16</v>
      </c>
      <c r="B23" s="3">
        <v>1040</v>
      </c>
      <c r="C23" s="3">
        <v>5.75</v>
      </c>
      <c r="D23" s="21">
        <v>46.96</v>
      </c>
      <c r="E23" s="14">
        <f>B23*(1-C23%)*D23%*24*31/1000</f>
        <v>342.46462847999999</v>
      </c>
      <c r="F23" s="14">
        <f>VLOOKUP(A23,'[1]FPCCA-ALL DISCOMS'!$B$5:$F$58,5,0)</f>
        <v>325.31209999999999</v>
      </c>
      <c r="G23" s="4">
        <f t="shared" si="5"/>
        <v>44.607982680734452</v>
      </c>
      <c r="H23" s="4">
        <f t="shared" si="2"/>
        <v>17.152528480000001</v>
      </c>
      <c r="I23" s="15"/>
      <c r="J23" s="13"/>
      <c r="L23" s="25"/>
    </row>
    <row r="24" spans="1:12" ht="24" x14ac:dyDescent="0.25">
      <c r="A24" s="12" t="s">
        <v>51</v>
      </c>
      <c r="B24" s="3">
        <v>230.55</v>
      </c>
      <c r="C24" s="10">
        <v>5</v>
      </c>
      <c r="D24" s="14">
        <v>58.398800000000001</v>
      </c>
      <c r="E24" s="24">
        <f>B24*(1-0)*D24%*24*31/1000</f>
        <v>100.17099444960002</v>
      </c>
      <c r="F24" s="14">
        <f>VLOOKUP(A24,'[1]FPCCA-ALL DISCOMS'!$B$5:$F$58,5,0)</f>
        <v>97.48751</v>
      </c>
      <c r="G24" s="4">
        <f>(F24/(B24*(1-0%)*24*31/1000))*100</f>
        <v>56.834352401806811</v>
      </c>
      <c r="H24" s="4">
        <f t="shared" si="2"/>
        <v>2.6834844496000159</v>
      </c>
      <c r="I24" s="15"/>
      <c r="J24" s="13"/>
    </row>
    <row r="25" spans="1:12" x14ac:dyDescent="0.25">
      <c r="A25" s="11" t="s">
        <v>52</v>
      </c>
      <c r="B25" s="3">
        <v>625</v>
      </c>
      <c r="C25" s="10">
        <v>5</v>
      </c>
      <c r="D25" s="42" t="s">
        <v>31</v>
      </c>
      <c r="E25" s="42"/>
      <c r="F25" s="14">
        <f>VLOOKUP(A25,'[1]FPCCA-ALL DISCOMS'!$B$5:$F$58,5,0)</f>
        <v>291.84434299999998</v>
      </c>
      <c r="G25" s="4">
        <f>(F25/(B25*(1-C25%)*24*31/1000))*100</f>
        <v>66.065499264289755</v>
      </c>
      <c r="H25" s="4">
        <v>0</v>
      </c>
      <c r="I25" s="15"/>
      <c r="J25" s="13"/>
    </row>
    <row r="26" spans="1:12" x14ac:dyDescent="0.25">
      <c r="A26" s="11" t="s">
        <v>38</v>
      </c>
      <c r="B26" s="3">
        <v>277.89300000000003</v>
      </c>
      <c r="C26" s="3">
        <v>7.04</v>
      </c>
      <c r="D26" s="19">
        <v>98.335999999999999</v>
      </c>
      <c r="E26" s="14">
        <v>184.52847710158849</v>
      </c>
      <c r="F26" s="14">
        <f>VLOOKUP(A26,'[1]FPCCA-ALL DISCOMS'!$B$5:$F$58,5,0)</f>
        <v>149.76244</v>
      </c>
      <c r="G26" s="4">
        <f>(F26/(B26*(1-C26%)*24*31/1000))*100</f>
        <v>77.921310742663579</v>
      </c>
      <c r="H26" s="4">
        <f>E26-F26</f>
        <v>34.766037101588495</v>
      </c>
      <c r="I26" s="15"/>
      <c r="J26" s="13"/>
    </row>
    <row r="27" spans="1:12" x14ac:dyDescent="0.25">
      <c r="A27" s="11" t="s">
        <v>39</v>
      </c>
      <c r="B27" s="3">
        <v>69.67</v>
      </c>
      <c r="C27" s="3">
        <v>6.25</v>
      </c>
      <c r="D27" s="19">
        <v>89.816999999999993</v>
      </c>
      <c r="E27" s="14">
        <v>43.264265089499993</v>
      </c>
      <c r="F27" s="14">
        <f>VLOOKUP(A27,'[1]FPCCA-ALL DISCOMS'!$B$5:$F$58,5,0)</f>
        <v>36.894215000000003</v>
      </c>
      <c r="G27" s="4">
        <f t="shared" ref="G27:G39" si="6">(F27/(B27*(1-C27%)*24*31/1000))*100</f>
        <v>75.922106932168205</v>
      </c>
      <c r="H27" s="4">
        <f t="shared" ref="H27:H39" si="7">E27-F27</f>
        <v>6.3700500894999905</v>
      </c>
      <c r="I27" s="15"/>
      <c r="J27" s="13"/>
    </row>
    <row r="28" spans="1:12" x14ac:dyDescent="0.25">
      <c r="A28" s="11" t="s">
        <v>41</v>
      </c>
      <c r="B28" s="3">
        <v>173.76000000000002</v>
      </c>
      <c r="C28" s="3">
        <v>6.25</v>
      </c>
      <c r="D28" s="19">
        <v>98.897999999999996</v>
      </c>
      <c r="E28" s="14">
        <v>121.11746310899998</v>
      </c>
      <c r="F28" s="14">
        <f>VLOOKUP(A28,'[1]FPCCA-ALL DISCOMS'!$B$5:$F$58,5,0)</f>
        <v>121.4616</v>
      </c>
      <c r="G28" s="4">
        <f t="shared" si="6"/>
        <v>100.21782609556624</v>
      </c>
      <c r="H28" s="4" t="s">
        <v>30</v>
      </c>
      <c r="I28" s="15"/>
      <c r="J28" s="13"/>
    </row>
    <row r="29" spans="1:12" x14ac:dyDescent="0.25">
      <c r="A29" s="11" t="s">
        <v>40</v>
      </c>
      <c r="B29" s="3">
        <v>461.1</v>
      </c>
      <c r="C29" s="3">
        <v>5.75</v>
      </c>
      <c r="D29" s="19">
        <v>41.63</v>
      </c>
      <c r="E29" s="14">
        <v>134.60333723460002</v>
      </c>
      <c r="F29" s="14">
        <f>VLOOKUP(A29,'[1]FPCCA-ALL DISCOMS'!$B$5:$F$58,5,0)</f>
        <v>126.982501</v>
      </c>
      <c r="G29" s="4">
        <f t="shared" si="6"/>
        <v>39.273034571323777</v>
      </c>
      <c r="H29" s="4">
        <f t="shared" si="7"/>
        <v>7.62083623460002</v>
      </c>
      <c r="I29" s="15"/>
      <c r="J29" s="13"/>
    </row>
    <row r="30" spans="1:12" x14ac:dyDescent="0.25">
      <c r="A30" s="11" t="s">
        <v>42</v>
      </c>
      <c r="B30" s="3">
        <v>207.07999999999998</v>
      </c>
      <c r="C30" s="3">
        <v>5.75</v>
      </c>
      <c r="D30" s="19">
        <v>99.106999999999999</v>
      </c>
      <c r="E30" s="14">
        <v>141.80620140687</v>
      </c>
      <c r="F30" s="14">
        <f>VLOOKUP(A30,'[1]FPCCA-ALL DISCOMS'!$B$5:$F$58,5,0)</f>
        <v>126.53401299999999</v>
      </c>
      <c r="G30" s="4">
        <f t="shared" si="6"/>
        <v>87.139453335109323</v>
      </c>
      <c r="H30" s="4">
        <f t="shared" si="7"/>
        <v>15.272188406870015</v>
      </c>
      <c r="I30" s="15"/>
      <c r="J30" s="13"/>
    </row>
    <row r="31" spans="1:12" x14ac:dyDescent="0.25">
      <c r="A31" s="11" t="s">
        <v>43</v>
      </c>
      <c r="B31" s="3">
        <v>209.49599999999998</v>
      </c>
      <c r="C31" s="3">
        <v>6.25</v>
      </c>
      <c r="D31" s="19">
        <v>66.667000000000002</v>
      </c>
      <c r="E31" s="14">
        <v>92.661943307400009</v>
      </c>
      <c r="F31" s="14">
        <f>VLOOKUP(A31,'[1]FPCCA-ALL DISCOMS'!$B$5:$F$58,5,0)</f>
        <v>32.751967</v>
      </c>
      <c r="G31" s="4">
        <f t="shared" si="6"/>
        <v>22.413900546838956</v>
      </c>
      <c r="H31" s="4">
        <f t="shared" si="7"/>
        <v>59.909976307400008</v>
      </c>
      <c r="I31" s="15"/>
      <c r="J31" s="13"/>
    </row>
    <row r="32" spans="1:12" x14ac:dyDescent="0.25">
      <c r="A32" s="11" t="s">
        <v>44</v>
      </c>
      <c r="B32" s="3">
        <v>87.165000000000006</v>
      </c>
      <c r="C32" s="3">
        <v>6.69</v>
      </c>
      <c r="D32" s="19">
        <v>35.947000000000003</v>
      </c>
      <c r="E32" s="14">
        <v>20.109026187764645</v>
      </c>
      <c r="F32" s="14">
        <f>VLOOKUP(A32,'[1]FPCCA-ALL DISCOMS'!$B$5:$F$58,5,0)</f>
        <v>11.983266</v>
      </c>
      <c r="G32" s="4">
        <f t="shared" si="6"/>
        <v>19.803043445401318</v>
      </c>
      <c r="H32" s="4">
        <f t="shared" si="7"/>
        <v>8.1257601877646444</v>
      </c>
      <c r="I32" s="15"/>
      <c r="J32" s="13"/>
    </row>
    <row r="33" spans="1:10" ht="39.75" customHeight="1" x14ac:dyDescent="0.25">
      <c r="A33" s="11" t="s">
        <v>45</v>
      </c>
      <c r="B33" s="3">
        <v>46.538099999999993</v>
      </c>
      <c r="C33" s="3">
        <v>10</v>
      </c>
      <c r="D33" s="20">
        <v>48.615000000000002</v>
      </c>
      <c r="E33" s="14">
        <v>13.442413443850944</v>
      </c>
      <c r="F33" s="14">
        <f>VLOOKUP(A33,'[1]FPCCA-ALL DISCOMS'!$B$5:$F$58,5,0)</f>
        <v>13.773028999999999</v>
      </c>
      <c r="G33" s="4">
        <f t="shared" si="6"/>
        <v>44.198279958161343</v>
      </c>
      <c r="H33" s="4" t="s">
        <v>30</v>
      </c>
      <c r="I33" s="40" t="s">
        <v>54</v>
      </c>
      <c r="J33" s="13"/>
    </row>
    <row r="34" spans="1:10" ht="33" customHeight="1" x14ac:dyDescent="0.25">
      <c r="A34" s="11" t="s">
        <v>46</v>
      </c>
      <c r="B34" s="3">
        <v>85.47</v>
      </c>
      <c r="C34" s="3">
        <v>10</v>
      </c>
      <c r="D34" s="20">
        <v>32.390999999999998</v>
      </c>
      <c r="E34" s="14">
        <v>16.776638154714711</v>
      </c>
      <c r="F34" s="14">
        <f>VLOOKUP(A34,'[1]FPCCA-ALL DISCOMS'!$B$5:$F$58,5,0)</f>
        <v>17.368078000000001</v>
      </c>
      <c r="G34" s="4">
        <f t="shared" si="6"/>
        <v>30.347478465758037</v>
      </c>
      <c r="H34" s="4" t="s">
        <v>30</v>
      </c>
      <c r="I34" s="41"/>
      <c r="J34" s="13"/>
    </row>
    <row r="35" spans="1:10" ht="24.75" customHeight="1" x14ac:dyDescent="0.25">
      <c r="A35" s="11" t="s">
        <v>47</v>
      </c>
      <c r="B35" s="3">
        <v>2.2890000000000001</v>
      </c>
      <c r="C35" s="3">
        <v>8.5</v>
      </c>
      <c r="D35" s="19">
        <v>58.351999999999997</v>
      </c>
      <c r="E35" s="14">
        <v>0.87423935510015993</v>
      </c>
      <c r="F35" s="14">
        <f>VLOOKUP(A35,'[1]FPCCA-ALL DISCOMS'!$B$5:$F$58,5,0)</f>
        <v>0.86241000000000012</v>
      </c>
      <c r="G35" s="4">
        <f t="shared" si="6"/>
        <v>55.344435411290007</v>
      </c>
      <c r="H35" s="4">
        <f t="shared" si="7"/>
        <v>1.1829355100159811E-2</v>
      </c>
      <c r="I35" s="26"/>
      <c r="J35" s="13"/>
    </row>
    <row r="36" spans="1:10" x14ac:dyDescent="0.25">
      <c r="A36" s="11" t="s">
        <v>48</v>
      </c>
      <c r="B36" s="3">
        <v>2.68</v>
      </c>
      <c r="C36" s="3">
        <v>10</v>
      </c>
      <c r="D36" s="19">
        <v>34.573</v>
      </c>
      <c r="E36" s="14">
        <v>0.60653211695999998</v>
      </c>
      <c r="F36" s="14">
        <f>VLOOKUP(A36,'[1]FPCCA-ALL DISCOMS'!$B$5:$F$58,5,0)</f>
        <v>0.58316699999999999</v>
      </c>
      <c r="G36" s="4">
        <f t="shared" si="6"/>
        <v>32.496957417214993</v>
      </c>
      <c r="H36" s="4">
        <f t="shared" si="7"/>
        <v>2.3365116959999988E-2</v>
      </c>
      <c r="I36" s="27"/>
      <c r="J36" s="13"/>
    </row>
    <row r="37" spans="1:10" x14ac:dyDescent="0.25">
      <c r="A37" s="11" t="s">
        <v>49</v>
      </c>
      <c r="B37" s="3">
        <v>52.68</v>
      </c>
      <c r="C37" s="3">
        <v>6.25</v>
      </c>
      <c r="D37" s="19">
        <v>100.057</v>
      </c>
      <c r="E37" s="14">
        <v>34.078003596414</v>
      </c>
      <c r="F37" s="14">
        <f>VLOOKUP(A37,'[1]FPCCA-ALL DISCOMS'!$B$5:$F$58,5,0)</f>
        <v>35.857197999999997</v>
      </c>
      <c r="G37" s="4">
        <f t="shared" si="6"/>
        <v>97.585742550545234</v>
      </c>
      <c r="H37" s="4" t="s">
        <v>30</v>
      </c>
      <c r="I37" s="27"/>
      <c r="J37" s="13"/>
    </row>
    <row r="38" spans="1:10" x14ac:dyDescent="0.25">
      <c r="A38" s="11" t="s">
        <v>50</v>
      </c>
      <c r="B38" s="3">
        <v>125.32</v>
      </c>
      <c r="C38" s="3">
        <v>5.75</v>
      </c>
      <c r="D38" s="19">
        <v>58.59</v>
      </c>
      <c r="E38" s="14">
        <v>48.389300308440014</v>
      </c>
      <c r="F38" s="14">
        <f>VLOOKUP(A38,'[1]FPCCA-ALL DISCOMS'!$B$5:$F$58,5,0)</f>
        <v>41.442124</v>
      </c>
      <c r="G38" s="4">
        <f t="shared" si="6"/>
        <v>47.159297298030026</v>
      </c>
      <c r="H38" s="4">
        <f t="shared" si="7"/>
        <v>6.9471763084400138</v>
      </c>
      <c r="I38" s="27"/>
      <c r="J38" s="13"/>
    </row>
    <row r="39" spans="1:10" ht="24" x14ac:dyDescent="0.25">
      <c r="A39" s="11" t="s">
        <v>53</v>
      </c>
      <c r="B39" s="3">
        <v>8</v>
      </c>
      <c r="C39" s="3"/>
      <c r="D39" s="19">
        <v>66.867999999999995</v>
      </c>
      <c r="E39" s="14">
        <v>3.7125782279999995</v>
      </c>
      <c r="F39" s="24">
        <f>VLOOKUP(A39,'[1]FPCCA-ALL DISCOMS'!$B$5:$F$58,5,0)</f>
        <v>2.9981349999999996</v>
      </c>
      <c r="G39" s="4">
        <f t="shared" si="6"/>
        <v>50.371891801075265</v>
      </c>
      <c r="H39" s="4">
        <f t="shared" si="7"/>
        <v>0.71444322799999993</v>
      </c>
      <c r="I39" s="28"/>
      <c r="J39" s="13"/>
    </row>
    <row r="41" spans="1:10" x14ac:dyDescent="0.25">
      <c r="A41" s="34" t="s">
        <v>58</v>
      </c>
      <c r="B41" s="34"/>
      <c r="C41" s="34"/>
      <c r="D41" s="34"/>
      <c r="E41" s="34"/>
      <c r="F41" s="34"/>
      <c r="G41" s="34"/>
      <c r="H41" s="34"/>
      <c r="I41" s="34"/>
    </row>
    <row r="42" spans="1:10" x14ac:dyDescent="0.25">
      <c r="G42" s="8"/>
    </row>
    <row r="43" spans="1:10" x14ac:dyDescent="0.25">
      <c r="G43" s="8"/>
    </row>
  </sheetData>
  <mergeCells count="13">
    <mergeCell ref="A41:I41"/>
    <mergeCell ref="A1:I1"/>
    <mergeCell ref="A2:A3"/>
    <mergeCell ref="B2:B3"/>
    <mergeCell ref="C2:C3"/>
    <mergeCell ref="D2:I2"/>
    <mergeCell ref="I33:I34"/>
    <mergeCell ref="D12:E12"/>
    <mergeCell ref="D17:E17"/>
    <mergeCell ref="D19:E19"/>
    <mergeCell ref="D20:E20"/>
    <mergeCell ref="I21:I22"/>
    <mergeCell ref="D25:E25"/>
  </mergeCells>
  <printOptions horizontalCentered="1"/>
  <pageMargins left="0.19685039370078741" right="0.19685039370078741" top="0.19685039370078741" bottom="0.19685039370078741" header="0.19685039370078741" footer="0.19685039370078741"/>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Availab 23-24</vt:lpstr>
      <vt:lpstr>December</vt:lpstr>
      <vt:lpstr>December!Print_Area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2024-02-21T06:00:25Z</dcterms:modified>
</cp:coreProperties>
</file>